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/>
  </bookViews>
  <sheets>
    <sheet name="2020-2021 (ИЮНЬ)" sheetId="1" r:id="rId1"/>
  </sheets>
  <definedNames>
    <definedName name="_xlnm.Print_Titles" localSheetId="0">'2020-2021 (ИЮНЬ)'!$17:$17</definedName>
    <definedName name="_xlnm.Print_Area" localSheetId="0">'2020-2021 (ИЮНЬ)'!$A$1:$J$95</definedName>
  </definedNames>
  <calcPr calcId="145621"/>
</workbook>
</file>

<file path=xl/calcChain.xml><?xml version="1.0" encoding="utf-8"?>
<calcChain xmlns="http://schemas.openxmlformats.org/spreadsheetml/2006/main">
  <c r="G92" i="1" l="1"/>
  <c r="C92" i="1"/>
  <c r="G91" i="1"/>
  <c r="C91" i="1"/>
  <c r="I90" i="1"/>
  <c r="H90" i="1"/>
  <c r="G90" i="1" s="1"/>
  <c r="E90" i="1"/>
  <c r="D90" i="1"/>
  <c r="I89" i="1"/>
  <c r="E89" i="1"/>
  <c r="D89" i="1"/>
  <c r="G88" i="1"/>
  <c r="D88" i="1"/>
  <c r="C88" i="1"/>
  <c r="H87" i="1"/>
  <c r="G87" i="1"/>
  <c r="D87" i="1"/>
  <c r="C87" i="1"/>
  <c r="H86" i="1"/>
  <c r="G86" i="1"/>
  <c r="D86" i="1"/>
  <c r="C86" i="1"/>
  <c r="C84" i="1"/>
  <c r="G83" i="1"/>
  <c r="C83" i="1"/>
  <c r="H82" i="1"/>
  <c r="G82" i="1" s="1"/>
  <c r="D82" i="1"/>
  <c r="C82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H75" i="1"/>
  <c r="G75" i="1" s="1"/>
  <c r="D75" i="1"/>
  <c r="C75" i="1" s="1"/>
  <c r="C74" i="1"/>
  <c r="G73" i="1"/>
  <c r="C73" i="1"/>
  <c r="I72" i="1"/>
  <c r="H72" i="1"/>
  <c r="G72" i="1" s="1"/>
  <c r="E72" i="1"/>
  <c r="D72" i="1"/>
  <c r="G71" i="1"/>
  <c r="C71" i="1"/>
  <c r="G70" i="1"/>
  <c r="C70" i="1"/>
  <c r="I69" i="1"/>
  <c r="G69" i="1" s="1"/>
  <c r="H69" i="1"/>
  <c r="E69" i="1"/>
  <c r="D69" i="1"/>
  <c r="G68" i="1"/>
  <c r="D68" i="1"/>
  <c r="C68" i="1"/>
  <c r="G67" i="1"/>
  <c r="E67" i="1"/>
  <c r="C67" i="1" s="1"/>
  <c r="G66" i="1"/>
  <c r="G65" i="1"/>
  <c r="G64" i="1"/>
  <c r="C63" i="1"/>
  <c r="C62" i="1"/>
  <c r="C61" i="1"/>
  <c r="C60" i="1"/>
  <c r="G59" i="1"/>
  <c r="C59" i="1"/>
  <c r="C58" i="1"/>
  <c r="G57" i="1"/>
  <c r="C57" i="1"/>
  <c r="I56" i="1"/>
  <c r="I55" i="1" s="1"/>
  <c r="H56" i="1"/>
  <c r="G56" i="1" s="1"/>
  <c r="D56" i="1"/>
  <c r="D55" i="1" s="1"/>
  <c r="F55" i="1"/>
  <c r="G54" i="1"/>
  <c r="C54" i="1"/>
  <c r="G53" i="1"/>
  <c r="C53" i="1"/>
  <c r="G52" i="1"/>
  <c r="C52" i="1"/>
  <c r="G51" i="1"/>
  <c r="C51" i="1"/>
  <c r="J50" i="1"/>
  <c r="I50" i="1"/>
  <c r="G50" i="1" s="1"/>
  <c r="H50" i="1"/>
  <c r="F50" i="1"/>
  <c r="E50" i="1"/>
  <c r="C50" i="1" s="1"/>
  <c r="D50" i="1"/>
  <c r="J49" i="1"/>
  <c r="I49" i="1"/>
  <c r="G49" i="1" s="1"/>
  <c r="H49" i="1"/>
  <c r="F49" i="1"/>
  <c r="E49" i="1"/>
  <c r="C49" i="1" s="1"/>
  <c r="D49" i="1"/>
  <c r="C48" i="1"/>
  <c r="C47" i="1"/>
  <c r="C46" i="1" s="1"/>
  <c r="D46" i="1"/>
  <c r="G45" i="1"/>
  <c r="H44" i="1"/>
  <c r="G44" i="1" s="1"/>
  <c r="G43" i="1"/>
  <c r="C43" i="1"/>
  <c r="G42" i="1"/>
  <c r="C42" i="1"/>
  <c r="C41" i="1"/>
  <c r="C40" i="1"/>
  <c r="H39" i="1"/>
  <c r="G39" i="1" s="1"/>
  <c r="D39" i="1"/>
  <c r="D35" i="1" s="1"/>
  <c r="C35" i="1" s="1"/>
  <c r="C38" i="1"/>
  <c r="C37" i="1"/>
  <c r="C36" i="1"/>
  <c r="I35" i="1"/>
  <c r="H35" i="1"/>
  <c r="F35" i="1"/>
  <c r="E35" i="1"/>
  <c r="I34" i="1"/>
  <c r="G34" i="1" s="1"/>
  <c r="H34" i="1"/>
  <c r="E34" i="1"/>
  <c r="D34" i="1"/>
  <c r="I33" i="1"/>
  <c r="I22" i="1" s="1"/>
  <c r="G22" i="1" s="1"/>
  <c r="H33" i="1"/>
  <c r="E33" i="1"/>
  <c r="D33" i="1"/>
  <c r="C33" i="1" s="1"/>
  <c r="I32" i="1"/>
  <c r="H32" i="1"/>
  <c r="E32" i="1"/>
  <c r="D32" i="1"/>
  <c r="C32" i="1" s="1"/>
  <c r="E31" i="1"/>
  <c r="D31" i="1"/>
  <c r="C31" i="1" s="1"/>
  <c r="E30" i="1"/>
  <c r="D30" i="1"/>
  <c r="E29" i="1"/>
  <c r="C29" i="1" s="1"/>
  <c r="D29" i="1"/>
  <c r="F28" i="1"/>
  <c r="E28" i="1"/>
  <c r="D28" i="1"/>
  <c r="F27" i="1"/>
  <c r="E27" i="1"/>
  <c r="C27" i="1" s="1"/>
  <c r="D27" i="1"/>
  <c r="F26" i="1"/>
  <c r="E26" i="1"/>
  <c r="D26" i="1"/>
  <c r="F25" i="1"/>
  <c r="E25" i="1"/>
  <c r="C25" i="1" s="1"/>
  <c r="D25" i="1"/>
  <c r="F24" i="1"/>
  <c r="F22" i="1" s="1"/>
  <c r="E24" i="1"/>
  <c r="D24" i="1"/>
  <c r="F23" i="1"/>
  <c r="E23" i="1"/>
  <c r="C23" i="1" s="1"/>
  <c r="D23" i="1"/>
  <c r="J22" i="1"/>
  <c r="J21" i="1" s="1"/>
  <c r="J20" i="1" s="1"/>
  <c r="J18" i="1" s="1"/>
  <c r="H22" i="1"/>
  <c r="H21" i="1" s="1"/>
  <c r="H20" i="1" s="1"/>
  <c r="E22" i="1" l="1"/>
  <c r="E21" i="1" s="1"/>
  <c r="E20" i="1" s="1"/>
  <c r="G33" i="1"/>
  <c r="F21" i="1"/>
  <c r="F20" i="1" s="1"/>
  <c r="F18" i="1" s="1"/>
  <c r="C24" i="1"/>
  <c r="C28" i="1"/>
  <c r="C30" i="1"/>
  <c r="G32" i="1"/>
  <c r="G35" i="1"/>
  <c r="H55" i="1"/>
  <c r="G55" i="1" s="1"/>
  <c r="H89" i="1"/>
  <c r="G89" i="1" s="1"/>
  <c r="C26" i="1"/>
  <c r="C34" i="1"/>
  <c r="E56" i="1"/>
  <c r="E55" i="1" s="1"/>
  <c r="C55" i="1" s="1"/>
  <c r="C69" i="1"/>
  <c r="C72" i="1"/>
  <c r="C89" i="1"/>
  <c r="C90" i="1"/>
  <c r="G21" i="1"/>
  <c r="H81" i="1"/>
  <c r="D22" i="1"/>
  <c r="C39" i="1"/>
  <c r="I21" i="1"/>
  <c r="I20" i="1" s="1"/>
  <c r="I18" i="1" s="1"/>
  <c r="C56" i="1" l="1"/>
  <c r="E18" i="1"/>
  <c r="C22" i="1"/>
  <c r="D21" i="1"/>
  <c r="G81" i="1"/>
  <c r="H18" i="1"/>
  <c r="G18" i="1" s="1"/>
  <c r="G20" i="1"/>
  <c r="C21" i="1" l="1"/>
  <c r="D20" i="1"/>
  <c r="C20" i="1" l="1"/>
  <c r="D18" i="1"/>
  <c r="C18" i="1" s="1"/>
</calcChain>
</file>

<file path=xl/sharedStrings.xml><?xml version="1.0" encoding="utf-8"?>
<sst xmlns="http://schemas.openxmlformats.org/spreadsheetml/2006/main" count="123" uniqueCount="108">
  <si>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</si>
  <si>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</si>
  <si>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</si>
  <si>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</si>
  <si>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тыс. рублей</t>
  </si>
  <si>
    <t>2020 год</t>
  </si>
  <si>
    <t>2021 год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</si>
  <si>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</si>
  <si>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</si>
  <si>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</si>
  <si>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</si>
  <si>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</si>
  <si>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</si>
  <si>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</si>
  <si>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</si>
  <si>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</si>
  <si>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</si>
  <si>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</si>
  <si>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</si>
  <si>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допы БГ за счет ср-в резервного фонда</t>
  </si>
  <si>
    <t>Здание детского сада-яслей по 
ул. Мира, 9а в Кировском районе</t>
  </si>
  <si>
    <t>Детский сад по ул. Спортивной 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</si>
  <si>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</si>
  <si>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</si>
  <si>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</si>
  <si>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</si>
  <si>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</si>
  <si>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</si>
  <si>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</si>
  <si>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</si>
  <si>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</si>
  <si>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</si>
  <si>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</si>
  <si>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</si>
  <si>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</si>
  <si>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</si>
  <si>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</si>
  <si>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в Октябрьском районе</t>
  </si>
  <si>
    <t>Здание школы с бассейном по 
ул. Тургенева, 84 в Октябрьском районе</t>
  </si>
  <si>
    <t>Школа по проезду Детскому, 10 в Советском районе</t>
  </si>
  <si>
    <t>Здание, пристраиваемое к существующему зданию (школы) по ул. Петухова, 86 в Кировском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</si>
  <si>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</si>
  <si>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</si>
  <si>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</si>
  <si>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</si>
  <si>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</si>
  <si>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</si>
  <si>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
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</si>
  <si>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</si>
  <si>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</si>
  <si>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</si>
  <si>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</si>
  <si>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</si>
  <si>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</si>
  <si>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</si>
  <si>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</si>
  <si>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</si>
  <si>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</si>
  <si>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</si>
  <si>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</si>
  <si>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</si>
  <si>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</si>
  <si>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</si>
  <si>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</si>
  <si>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</si>
  <si>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</si>
  <si>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</si>
  <si>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</si>
  <si>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Автомобильная дорога от пляжа "Наутилус" вдоль территории "Многофункциональной ледовой арены" с заездом на дамбу Октябрьского моста в Кировском и Ленинском районах</t>
  </si>
  <si>
    <t>Автомобильная дорога от ул. Немировича-Данченко до территории "Многофункциональной ледовой арены" в Кировском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</si>
  <si>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</si>
  <si>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</si>
  <si>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</si>
  <si>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</si>
  <si>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</si>
  <si>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</si>
  <si>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</si>
  <si>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</si>
  <si>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</si>
  <si>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</si>
  <si>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</si>
  <si>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</si>
  <si>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</si>
  <si>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</si>
  <si>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</si>
  <si>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</si>
  <si>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</si>
  <si>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</si>
  <si>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</si>
  <si>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</si>
  <si>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</si>
  <si>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</si>
  <si>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</si>
  <si>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</si>
  <si>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</si>
  <si>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</si>
  <si>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</si>
  <si>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</si>
  <si>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</si>
  <si>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</si>
  <si>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</si>
  <si>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</si>
  <si>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>Приложение 8</t>
  </si>
  <si>
    <t xml:space="preserve">к решению Совета депутатов </t>
  </si>
  <si>
    <t xml:space="preserve">города Новосибирска </t>
  </si>
  <si>
    <t>от _________ № ____</t>
  </si>
  <si>
    <t>Приложение  12</t>
  </si>
  <si>
    <t xml:space="preserve">от 24.12.2018  № 722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</si>
</sst>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topLeftCell="A34" zoomScaleNormal="100" zoomScaleSheetLayoutView="100" workbookViewId="0">
      <selection activeCell="H10" sqref="H10"/>
    </sheetView>
  </sheetViews>
  <sheetFormatPr defaultColWidth="9.109375" defaultRowHeight="15.6" x14ac:dyDescent="0.3"/>
  <cols>
    <col min="1" max="1" width="9" style="1" customWidth="1"/>
    <col min="2" max="2" width="42.6640625" style="1" customWidth="1"/>
    <col min="3" max="3" width="18.109375" style="1" customWidth="1"/>
    <col min="4" max="4" width="15" style="1" bestFit="1" customWidth="1"/>
    <col min="5" max="5" width="14.5546875" style="1" customWidth="1"/>
    <col min="6" max="6" width="14.6640625" style="1" customWidth="1"/>
    <col min="7" max="7" width="14.5546875" style="1" customWidth="1"/>
    <col min="8" max="8" width="12.5546875" style="1" customWidth="1"/>
    <col min="9" max="9" width="14.5546875" style="1" customWidth="1"/>
    <col min="10" max="10" width="12.5546875" style="1" customWidth="1"/>
    <col min="11" max="16384" width="9.109375" style="1"/>
  </cols>
  <sheetData>
    <row r="1" spans="1:10" ht="18" x14ac:dyDescent="0.35">
      <c r="E1" s="2"/>
      <c r="H1" s="2" t="s">
        <v>102</v>
      </c>
      <c r="I1" s="3"/>
    </row>
    <row r="2" spans="1:10" ht="18" x14ac:dyDescent="0.35">
      <c r="E2" s="2"/>
      <c r="H2" s="2" t="s">
        <v>103</v>
      </c>
      <c r="I2" s="3"/>
    </row>
    <row r="3" spans="1:10" ht="18" x14ac:dyDescent="0.35">
      <c r="E3" s="2"/>
      <c r="H3" s="2" t="s">
        <v>104</v>
      </c>
      <c r="I3" s="3"/>
    </row>
    <row r="4" spans="1:10" ht="18" x14ac:dyDescent="0.35">
      <c r="E4" s="2"/>
      <c r="H4" s="2" t="s">
        <v>105</v>
      </c>
      <c r="I4" s="3"/>
    </row>
    <row r="5" spans="1:10" ht="18.75" x14ac:dyDescent="0.3">
      <c r="H5" s="3"/>
      <c r="I5" s="3"/>
    </row>
    <row r="6" spans="1:10" ht="18" x14ac:dyDescent="0.35">
      <c r="E6" s="2"/>
      <c r="H6" s="2" t="s">
        <v>106</v>
      </c>
      <c r="I6" s="3"/>
    </row>
    <row r="7" spans="1:10" ht="18" x14ac:dyDescent="0.35">
      <c r="E7" s="2"/>
      <c r="H7" s="2" t="s">
        <v>103</v>
      </c>
      <c r="I7" s="3"/>
    </row>
    <row r="8" spans="1:10" ht="18" x14ac:dyDescent="0.35">
      <c r="E8" s="2"/>
      <c r="H8" s="2" t="s">
        <v>104</v>
      </c>
      <c r="I8" s="3"/>
    </row>
    <row r="9" spans="1:10" ht="18" x14ac:dyDescent="0.35">
      <c r="E9" s="2"/>
      <c r="H9" s="2" t="s">
        <v>107</v>
      </c>
      <c r="I9" s="3"/>
    </row>
    <row r="10" spans="1:10" ht="18.75" x14ac:dyDescent="0.3">
      <c r="E10" s="2"/>
      <c r="I10" s="2"/>
    </row>
    <row r="11" spans="1:10" ht="17.399999999999999" x14ac:dyDescent="0.3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7.399999999999999" x14ac:dyDescent="0.3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8" x14ac:dyDescent="0.35">
      <c r="A14" s="31" t="s">
        <v>2</v>
      </c>
      <c r="B14" s="31" t="s">
        <v>3</v>
      </c>
      <c r="C14" s="32" t="s">
        <v>4</v>
      </c>
      <c r="D14" s="35" t="s">
        <v>5</v>
      </c>
      <c r="E14" s="35"/>
      <c r="F14" s="35"/>
      <c r="G14" s="32" t="s">
        <v>4</v>
      </c>
      <c r="H14" s="35" t="s">
        <v>6</v>
      </c>
      <c r="I14" s="35"/>
      <c r="J14" s="35"/>
    </row>
    <row r="15" spans="1:10" ht="39" customHeight="1" x14ac:dyDescent="0.3">
      <c r="A15" s="31"/>
      <c r="B15" s="31"/>
      <c r="C15" s="33"/>
      <c r="D15" s="31" t="s">
        <v>7</v>
      </c>
      <c r="E15" s="31"/>
      <c r="F15" s="31"/>
      <c r="G15" s="33"/>
      <c r="H15" s="31" t="s">
        <v>7</v>
      </c>
      <c r="I15" s="31"/>
      <c r="J15" s="31"/>
    </row>
    <row r="16" spans="1:10" ht="90" x14ac:dyDescent="0.3">
      <c r="A16" s="31"/>
      <c r="B16" s="31"/>
      <c r="C16" s="34"/>
      <c r="D16" s="4" t="s">
        <v>8</v>
      </c>
      <c r="E16" s="4" t="s">
        <v>9</v>
      </c>
      <c r="F16" s="4" t="s">
        <v>10</v>
      </c>
      <c r="G16" s="34"/>
      <c r="H16" s="4" t="s">
        <v>8</v>
      </c>
      <c r="I16" s="4" t="s">
        <v>9</v>
      </c>
      <c r="J16" s="4" t="s">
        <v>10</v>
      </c>
    </row>
    <row r="17" spans="1:11" ht="18.75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</row>
    <row r="18" spans="1:11" s="9" customFormat="1" ht="69.599999999999994" x14ac:dyDescent="0.3">
      <c r="A18" s="5"/>
      <c r="B18" s="6" t="s">
        <v>11</v>
      </c>
      <c r="C18" s="7">
        <f>D18+E18+F18</f>
        <v>4760446.7</v>
      </c>
      <c r="D18" s="8">
        <f>D20+D49+D55+D75+D81+D86+D89</f>
        <v>948323.8</v>
      </c>
      <c r="E18" s="8">
        <f>E20+E49+E55+E75+E81+E86+E89</f>
        <v>2778493.2</v>
      </c>
      <c r="F18" s="8">
        <f>F20+F49+F55+F75+F81+F86+F89</f>
        <v>1033629.7</v>
      </c>
      <c r="G18" s="7">
        <f>H18+I18+J18</f>
        <v>2835592.3</v>
      </c>
      <c r="H18" s="8">
        <f>H20+H49+H55+H75+H81+H86+H89</f>
        <v>525520.6</v>
      </c>
      <c r="I18" s="8">
        <f>I20+I49+I55+I75+I81+I86+I89</f>
        <v>2045694.7</v>
      </c>
      <c r="J18" s="8">
        <f>J20+J49+J55+J75+J81+J86+J89</f>
        <v>264377</v>
      </c>
    </row>
    <row r="19" spans="1:11" ht="19.5" customHeight="1" x14ac:dyDescent="0.3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1" s="9" customFormat="1" ht="52.2" x14ac:dyDescent="0.3">
      <c r="A20" s="10" t="s">
        <v>13</v>
      </c>
      <c r="B20" s="6" t="s">
        <v>14</v>
      </c>
      <c r="C20" s="7">
        <f>D20+E20+F20</f>
        <v>2267939.2000000002</v>
      </c>
      <c r="D20" s="7">
        <f>D21+D44+D46</f>
        <v>232063.8</v>
      </c>
      <c r="E20" s="7">
        <f>E21+E44+E46</f>
        <v>1061817.4000000001</v>
      </c>
      <c r="F20" s="7">
        <f>F21+F44+F46</f>
        <v>974058</v>
      </c>
      <c r="G20" s="7">
        <f>H20+I20+J20</f>
        <v>465046.9</v>
      </c>
      <c r="H20" s="7">
        <f>H21+H44+H46</f>
        <v>44410.6</v>
      </c>
      <c r="I20" s="7">
        <f>I21+I44+I46</f>
        <v>207578.3</v>
      </c>
      <c r="J20" s="7">
        <f>J21+J44+J46</f>
        <v>213058</v>
      </c>
    </row>
    <row r="21" spans="1:11" ht="18" x14ac:dyDescent="0.3">
      <c r="A21" s="11" t="s">
        <v>15</v>
      </c>
      <c r="B21" s="12" t="s">
        <v>16</v>
      </c>
      <c r="C21" s="13">
        <f>D21+E21+F21</f>
        <v>2261939.2000000002</v>
      </c>
      <c r="D21" s="13">
        <f>D22+D35</f>
        <v>226063.8</v>
      </c>
      <c r="E21" s="13">
        <f t="shared" ref="E21:F21" si="0">E22+E35</f>
        <v>1061817.4000000001</v>
      </c>
      <c r="F21" s="13">
        <f t="shared" si="0"/>
        <v>974058</v>
      </c>
      <c r="G21" s="13">
        <f>H21+I21+J21</f>
        <v>463046.9</v>
      </c>
      <c r="H21" s="13">
        <f>H22+H35</f>
        <v>42410.6</v>
      </c>
      <c r="I21" s="13">
        <f t="shared" ref="I21:J21" si="1">I22+I35</f>
        <v>207578.3</v>
      </c>
      <c r="J21" s="13">
        <f t="shared" si="1"/>
        <v>213058</v>
      </c>
    </row>
    <row r="22" spans="1:11" ht="18" x14ac:dyDescent="0.35">
      <c r="A22" s="4" t="s">
        <v>17</v>
      </c>
      <c r="B22" s="14" t="s">
        <v>18</v>
      </c>
      <c r="C22" s="13">
        <f>D22+E22+F22</f>
        <v>1338755.1000000001</v>
      </c>
      <c r="D22" s="13">
        <f>D23+D24+D25+D26+D27+D28+D29+D30+D31+D32+D33+D34</f>
        <v>48015.100000000006</v>
      </c>
      <c r="E22" s="13">
        <f t="shared" ref="E22:F22" si="2">E23+E24+E25+E26+E27+E28+E29+E30+E31+E32+E33+E34</f>
        <v>663357.70000000019</v>
      </c>
      <c r="F22" s="13">
        <f t="shared" si="2"/>
        <v>627382.30000000005</v>
      </c>
      <c r="G22" s="13">
        <f>H22+I22+J22</f>
        <v>330021.59999999998</v>
      </c>
      <c r="H22" s="13">
        <f>H23+H24+H25+H26+H26+H27+H28+H29+H30+H31+H32+H33+H34</f>
        <v>7165.6</v>
      </c>
      <c r="I22" s="13">
        <f t="shared" ref="I22:J22" si="3">I23+I24+I25+I26+I26+I27+I28+I29+I30+I31+I32+I33+I34</f>
        <v>109798</v>
      </c>
      <c r="J22" s="13">
        <f t="shared" si="3"/>
        <v>213058</v>
      </c>
      <c r="K22" s="15" t="s">
        <v>19</v>
      </c>
    </row>
    <row r="23" spans="1:11" ht="36" x14ac:dyDescent="0.3">
      <c r="A23" s="16"/>
      <c r="B23" s="14" t="s">
        <v>20</v>
      </c>
      <c r="C23" s="13">
        <f>D23+E23+F23</f>
        <v>85861.7</v>
      </c>
      <c r="D23" s="17">
        <f>406.9+728.1</f>
        <v>1135</v>
      </c>
      <c r="E23" s="17">
        <f>634.7+68858.7</f>
        <v>69493.399999999994</v>
      </c>
      <c r="F23" s="17">
        <f>15233.3</f>
        <v>15233.3</v>
      </c>
      <c r="G23" s="13"/>
      <c r="H23" s="17"/>
      <c r="I23" s="17"/>
      <c r="J23" s="17"/>
    </row>
    <row r="24" spans="1:11" ht="36" x14ac:dyDescent="0.3">
      <c r="A24" s="16"/>
      <c r="B24" s="14" t="s">
        <v>21</v>
      </c>
      <c r="C24" s="13">
        <f t="shared" ref="C24:C34" si="4">D24+E24+F24</f>
        <v>136810.79999999999</v>
      </c>
      <c r="D24" s="17">
        <f>1371.9+928.1</f>
        <v>2300</v>
      </c>
      <c r="E24" s="17">
        <f>2140.1+81008.9</f>
        <v>83149</v>
      </c>
      <c r="F24" s="17">
        <f>51361.8</f>
        <v>51361.8</v>
      </c>
      <c r="G24" s="13"/>
      <c r="H24" s="17"/>
      <c r="I24" s="17"/>
      <c r="J24" s="17"/>
    </row>
    <row r="25" spans="1:11" ht="54" x14ac:dyDescent="0.3">
      <c r="A25" s="16"/>
      <c r="B25" s="14" t="s">
        <v>22</v>
      </c>
      <c r="C25" s="13">
        <f t="shared" si="4"/>
        <v>118743.79999999999</v>
      </c>
      <c r="D25" s="17">
        <f>544.5+1012.8</f>
        <v>1557.3</v>
      </c>
      <c r="E25" s="17">
        <f>849.4+95951.7</f>
        <v>96801.099999999991</v>
      </c>
      <c r="F25" s="17">
        <f>20385.4</f>
        <v>20385.400000000001</v>
      </c>
      <c r="G25" s="13"/>
      <c r="H25" s="17"/>
      <c r="I25" s="17"/>
      <c r="J25" s="17"/>
    </row>
    <row r="26" spans="1:11" ht="54" x14ac:dyDescent="0.3">
      <c r="A26" s="16"/>
      <c r="B26" s="14" t="s">
        <v>23</v>
      </c>
      <c r="C26" s="13">
        <f t="shared" si="4"/>
        <v>118817.4</v>
      </c>
      <c r="D26" s="17">
        <f>491.5+1030.6</f>
        <v>1522.1</v>
      </c>
      <c r="E26" s="17">
        <f>766.7+98127.9</f>
        <v>98894.599999999991</v>
      </c>
      <c r="F26" s="17">
        <f>18400.7</f>
        <v>18400.7</v>
      </c>
      <c r="G26" s="13"/>
      <c r="H26" s="17"/>
      <c r="I26" s="17"/>
      <c r="J26" s="17"/>
    </row>
    <row r="27" spans="1:11" ht="36" x14ac:dyDescent="0.3">
      <c r="A27" s="16"/>
      <c r="B27" s="14" t="s">
        <v>24</v>
      </c>
      <c r="C27" s="13">
        <f t="shared" si="4"/>
        <v>59513.9</v>
      </c>
      <c r="D27" s="17">
        <f>256.6+512.9</f>
        <v>769.5</v>
      </c>
      <c r="E27" s="17">
        <f>400.3+48736</f>
        <v>49136.3</v>
      </c>
      <c r="F27" s="17">
        <f>9608.1</f>
        <v>9608.1</v>
      </c>
      <c r="G27" s="13"/>
      <c r="H27" s="17"/>
      <c r="I27" s="17"/>
      <c r="J27" s="17"/>
    </row>
    <row r="28" spans="1:11" ht="54" x14ac:dyDescent="0.3">
      <c r="A28" s="16"/>
      <c r="B28" s="14" t="s">
        <v>25</v>
      </c>
      <c r="C28" s="13">
        <f>D28+E28+F28</f>
        <v>59513.9</v>
      </c>
      <c r="D28" s="17">
        <f>769.5</f>
        <v>769.5</v>
      </c>
      <c r="E28" s="17">
        <f>49136.3</f>
        <v>49136.3</v>
      </c>
      <c r="F28" s="17">
        <f>9608.1</f>
        <v>9608.1</v>
      </c>
      <c r="G28" s="13"/>
      <c r="H28" s="17"/>
      <c r="I28" s="17"/>
      <c r="J28" s="17"/>
    </row>
    <row r="29" spans="1:11" ht="38.25" customHeight="1" x14ac:dyDescent="0.3">
      <c r="A29" s="16"/>
      <c r="B29" s="14" t="s">
        <v>26</v>
      </c>
      <c r="C29" s="13">
        <f t="shared" si="4"/>
        <v>191474</v>
      </c>
      <c r="D29" s="17">
        <f>3699.2+728.1</f>
        <v>4427.3</v>
      </c>
      <c r="E29" s="17">
        <f>5770.7+42780.2</f>
        <v>48550.899999999994</v>
      </c>
      <c r="F29" s="17">
        <v>138495.79999999999</v>
      </c>
      <c r="G29" s="13"/>
      <c r="H29" s="17"/>
      <c r="I29" s="17"/>
      <c r="J29" s="17"/>
    </row>
    <row r="30" spans="1:11" ht="54" x14ac:dyDescent="0.3">
      <c r="A30" s="16"/>
      <c r="B30" s="14" t="s">
        <v>27</v>
      </c>
      <c r="C30" s="13">
        <f t="shared" si="4"/>
        <v>75156.600000000006</v>
      </c>
      <c r="D30" s="17">
        <f>139.8+706.7</f>
        <v>846.5</v>
      </c>
      <c r="E30" s="17">
        <f>218.1+68858.7</f>
        <v>69076.800000000003</v>
      </c>
      <c r="F30" s="17">
        <v>5233.3</v>
      </c>
      <c r="G30" s="13"/>
      <c r="H30" s="17"/>
      <c r="I30" s="17"/>
      <c r="J30" s="17"/>
    </row>
    <row r="31" spans="1:11" ht="54" x14ac:dyDescent="0.3">
      <c r="A31" s="16"/>
      <c r="B31" s="14" t="s">
        <v>28</v>
      </c>
      <c r="C31" s="13">
        <f t="shared" si="4"/>
        <v>75156.600000000006</v>
      </c>
      <c r="D31" s="17">
        <f>139.8+706.7</f>
        <v>846.5</v>
      </c>
      <c r="E31" s="17">
        <f>218.1+68858.7</f>
        <v>69076.800000000003</v>
      </c>
      <c r="F31" s="17">
        <v>5233.3</v>
      </c>
      <c r="G31" s="13"/>
      <c r="H31" s="17"/>
      <c r="I31" s="17"/>
      <c r="J31" s="17"/>
    </row>
    <row r="32" spans="1:11" ht="54" x14ac:dyDescent="0.3">
      <c r="A32" s="16"/>
      <c r="B32" s="14" t="s">
        <v>29</v>
      </c>
      <c r="C32" s="13">
        <f t="shared" si="4"/>
        <v>125688.2</v>
      </c>
      <c r="D32" s="17">
        <f>5718.2+286.7</f>
        <v>6004.9</v>
      </c>
      <c r="E32" s="17">
        <f>4583.3+5100</f>
        <v>9683.2999999999993</v>
      </c>
      <c r="F32" s="17">
        <v>110000</v>
      </c>
      <c r="G32" s="13">
        <f t="shared" ref="G32:G34" si="5">H32+I32+J32</f>
        <v>149165.70000000001</v>
      </c>
      <c r="H32" s="17">
        <f>2702.7+624.7</f>
        <v>3327.3999999999996</v>
      </c>
      <c r="I32" s="17">
        <f>4216.2+40432.8</f>
        <v>44649</v>
      </c>
      <c r="J32" s="17">
        <v>101189.3</v>
      </c>
    </row>
    <row r="33" spans="1:11" ht="39.75" customHeight="1" x14ac:dyDescent="0.3">
      <c r="A33" s="16"/>
      <c r="B33" s="14" t="s">
        <v>30</v>
      </c>
      <c r="C33" s="13">
        <f t="shared" si="4"/>
        <v>136408</v>
      </c>
      <c r="D33" s="17">
        <f>16438+286.7</f>
        <v>16724.7</v>
      </c>
      <c r="E33" s="17">
        <f>4583.3+5100</f>
        <v>9683.2999999999993</v>
      </c>
      <c r="F33" s="17">
        <v>110000</v>
      </c>
      <c r="G33" s="13">
        <f t="shared" si="5"/>
        <v>103193.79999999999</v>
      </c>
      <c r="H33" s="17">
        <f>1801.5+454.1</f>
        <v>2255.6</v>
      </c>
      <c r="I33" s="17">
        <f>2810.3+30680.7</f>
        <v>33491</v>
      </c>
      <c r="J33" s="17">
        <v>67447.199999999997</v>
      </c>
    </row>
    <row r="34" spans="1:11" ht="54" x14ac:dyDescent="0.3">
      <c r="A34" s="16"/>
      <c r="B34" s="14" t="s">
        <v>31</v>
      </c>
      <c r="C34" s="13">
        <f t="shared" si="4"/>
        <v>155610.20000000001</v>
      </c>
      <c r="D34" s="17">
        <f>10774.3+337.5</f>
        <v>11111.8</v>
      </c>
      <c r="E34" s="17">
        <f>5575.9+5100</f>
        <v>10675.9</v>
      </c>
      <c r="F34" s="17">
        <v>133822.5</v>
      </c>
      <c r="G34" s="13">
        <f t="shared" si="5"/>
        <v>77662.100000000006</v>
      </c>
      <c r="H34" s="17">
        <f>1186.5+396.1</f>
        <v>1582.6</v>
      </c>
      <c r="I34" s="17">
        <f>1850.9+29807.1</f>
        <v>31658</v>
      </c>
      <c r="J34" s="17">
        <v>44421.5</v>
      </c>
    </row>
    <row r="35" spans="1:11" ht="18" x14ac:dyDescent="0.35">
      <c r="A35" s="14" t="s">
        <v>32</v>
      </c>
      <c r="B35" s="14" t="s">
        <v>33</v>
      </c>
      <c r="C35" s="13">
        <f>D35+E35+F35</f>
        <v>923184.09999999986</v>
      </c>
      <c r="D35" s="17">
        <f>D36+D37+D38+D40+D41+D42+D43+D39</f>
        <v>178048.69999999998</v>
      </c>
      <c r="E35" s="17">
        <f>E36+E37+E38+E40+E41+E42+E43+E39</f>
        <v>398459.69999999995</v>
      </c>
      <c r="F35" s="17">
        <f>F36+F37+F38+F40+F41+F42+F43+F39</f>
        <v>346675.7</v>
      </c>
      <c r="G35" s="13">
        <f>H35+I35+J35</f>
        <v>133025.29999999999</v>
      </c>
      <c r="H35" s="17">
        <f>H36+H37+H38+H40+H41+H42+H43+H39</f>
        <v>35245</v>
      </c>
      <c r="I35" s="17">
        <f>I36+I37+I38+I40+I41+I42+I43+I39</f>
        <v>97780.3</v>
      </c>
      <c r="J35" s="17"/>
      <c r="K35" s="15" t="s">
        <v>19</v>
      </c>
    </row>
    <row r="36" spans="1:11" ht="36" x14ac:dyDescent="0.3">
      <c r="A36" s="16"/>
      <c r="B36" s="14" t="s">
        <v>34</v>
      </c>
      <c r="C36" s="13">
        <f>D36+E36+F36</f>
        <v>494456</v>
      </c>
      <c r="D36" s="17">
        <v>50000</v>
      </c>
      <c r="E36" s="17">
        <v>97780.3</v>
      </c>
      <c r="F36" s="17">
        <v>346675.7</v>
      </c>
      <c r="G36" s="13"/>
      <c r="H36" s="17"/>
      <c r="I36" s="17"/>
      <c r="J36" s="17"/>
    </row>
    <row r="37" spans="1:11" ht="39" customHeight="1" x14ac:dyDescent="0.3">
      <c r="A37" s="16"/>
      <c r="B37" s="14" t="s">
        <v>35</v>
      </c>
      <c r="C37" s="13">
        <f t="shared" ref="C37:C43" si="6">D37+E37+F37</f>
        <v>100000</v>
      </c>
      <c r="D37" s="17">
        <v>50000</v>
      </c>
      <c r="E37" s="17">
        <v>50000</v>
      </c>
      <c r="F37" s="17"/>
      <c r="G37" s="13"/>
      <c r="H37" s="17"/>
      <c r="I37" s="17"/>
      <c r="J37" s="17"/>
    </row>
    <row r="38" spans="1:11" ht="72" x14ac:dyDescent="0.3">
      <c r="A38" s="16"/>
      <c r="B38" s="14" t="s">
        <v>36</v>
      </c>
      <c r="C38" s="13">
        <f t="shared" si="6"/>
        <v>211241.4</v>
      </c>
      <c r="D38" s="17">
        <v>10562</v>
      </c>
      <c r="E38" s="17">
        <v>200679.4</v>
      </c>
      <c r="F38" s="17"/>
      <c r="G38" s="13"/>
      <c r="H38" s="17"/>
      <c r="I38" s="17"/>
      <c r="J38" s="17"/>
    </row>
    <row r="39" spans="1:11" ht="36" x14ac:dyDescent="0.3">
      <c r="A39" s="16"/>
      <c r="B39" s="14" t="s">
        <v>37</v>
      </c>
      <c r="C39" s="13">
        <f>D39+E39+F39</f>
        <v>80405</v>
      </c>
      <c r="D39" s="17">
        <f>20000+10405</f>
        <v>30405</v>
      </c>
      <c r="E39" s="17">
        <v>50000</v>
      </c>
      <c r="F39" s="17"/>
      <c r="G39" s="13">
        <f>H39+I39+J39</f>
        <v>112625.3</v>
      </c>
      <c r="H39" s="17">
        <f>10000+4845</f>
        <v>14845</v>
      </c>
      <c r="I39" s="17">
        <v>97780.3</v>
      </c>
      <c r="J39" s="17"/>
    </row>
    <row r="40" spans="1:11" ht="54" x14ac:dyDescent="0.3">
      <c r="A40" s="16"/>
      <c r="B40" s="14" t="s">
        <v>38</v>
      </c>
      <c r="C40" s="13">
        <f t="shared" si="6"/>
        <v>7500</v>
      </c>
      <c r="D40" s="17">
        <v>7500</v>
      </c>
      <c r="E40" s="17"/>
      <c r="F40" s="17"/>
      <c r="G40" s="13"/>
      <c r="H40" s="17"/>
      <c r="I40" s="17"/>
      <c r="J40" s="17"/>
    </row>
    <row r="41" spans="1:11" ht="36" x14ac:dyDescent="0.3">
      <c r="A41" s="16"/>
      <c r="B41" s="14" t="s">
        <v>39</v>
      </c>
      <c r="C41" s="13">
        <f t="shared" si="6"/>
        <v>5200</v>
      </c>
      <c r="D41" s="17">
        <v>5200</v>
      </c>
      <c r="E41" s="18"/>
      <c r="F41" s="18"/>
      <c r="G41" s="13"/>
      <c r="H41" s="18"/>
      <c r="I41" s="18"/>
      <c r="J41" s="18"/>
    </row>
    <row r="42" spans="1:11" ht="62.25" customHeight="1" x14ac:dyDescent="0.3">
      <c r="A42" s="16"/>
      <c r="B42" s="14" t="s">
        <v>40</v>
      </c>
      <c r="C42" s="13">
        <f t="shared" si="6"/>
        <v>19275.400000000001</v>
      </c>
      <c r="D42" s="17">
        <v>19275.400000000001</v>
      </c>
      <c r="E42" s="18"/>
      <c r="F42" s="18"/>
      <c r="G42" s="13">
        <f t="shared" ref="G42:G43" si="7">H42+I42+J42</f>
        <v>15000</v>
      </c>
      <c r="H42" s="17">
        <v>15000</v>
      </c>
      <c r="I42" s="18"/>
      <c r="J42" s="18"/>
    </row>
    <row r="43" spans="1:11" ht="72" x14ac:dyDescent="0.3">
      <c r="A43" s="16"/>
      <c r="B43" s="14" t="s">
        <v>41</v>
      </c>
      <c r="C43" s="13">
        <f t="shared" si="6"/>
        <v>5106.3</v>
      </c>
      <c r="D43" s="17">
        <v>5106.3</v>
      </c>
      <c r="E43" s="18"/>
      <c r="F43" s="18"/>
      <c r="G43" s="13">
        <f t="shared" si="7"/>
        <v>5400</v>
      </c>
      <c r="H43" s="17">
        <v>5400</v>
      </c>
      <c r="I43" s="18"/>
      <c r="J43" s="18"/>
    </row>
    <row r="44" spans="1:11" ht="18" x14ac:dyDescent="0.3">
      <c r="A44" s="11" t="s">
        <v>42</v>
      </c>
      <c r="B44" s="14" t="s">
        <v>43</v>
      </c>
      <c r="C44" s="19"/>
      <c r="D44" s="18"/>
      <c r="E44" s="18"/>
      <c r="F44" s="18"/>
      <c r="G44" s="19">
        <f>H44+I44+J44</f>
        <v>2000</v>
      </c>
      <c r="H44" s="18">
        <f>H45</f>
        <v>2000</v>
      </c>
      <c r="I44" s="18"/>
      <c r="J44" s="18"/>
    </row>
    <row r="45" spans="1:11" ht="54" x14ac:dyDescent="0.3">
      <c r="A45" s="4"/>
      <c r="B45" s="14" t="s">
        <v>44</v>
      </c>
      <c r="C45" s="13"/>
      <c r="D45" s="17"/>
      <c r="E45" s="18"/>
      <c r="F45" s="18"/>
      <c r="G45" s="13">
        <f>H45+I45+J45</f>
        <v>2000</v>
      </c>
      <c r="H45" s="17">
        <v>2000</v>
      </c>
      <c r="I45" s="18"/>
      <c r="J45" s="18"/>
    </row>
    <row r="46" spans="1:11" ht="18" x14ac:dyDescent="0.3">
      <c r="A46" s="11" t="s">
        <v>45</v>
      </c>
      <c r="B46" s="14" t="s">
        <v>46</v>
      </c>
      <c r="C46" s="19">
        <f>C47+C48</f>
        <v>6000</v>
      </c>
      <c r="D46" s="19">
        <f>D47+D48</f>
        <v>6000</v>
      </c>
      <c r="E46" s="19"/>
      <c r="F46" s="19"/>
      <c r="G46" s="19"/>
      <c r="H46" s="19"/>
      <c r="I46" s="19"/>
      <c r="J46" s="19"/>
    </row>
    <row r="47" spans="1:11" ht="72" x14ac:dyDescent="0.3">
      <c r="A47" s="4"/>
      <c r="B47" s="20" t="s">
        <v>47</v>
      </c>
      <c r="C47" s="13">
        <f>D47+E47+F47</f>
        <v>3000</v>
      </c>
      <c r="D47" s="17">
        <v>3000</v>
      </c>
      <c r="E47" s="18"/>
      <c r="F47" s="18"/>
      <c r="G47" s="13"/>
      <c r="H47" s="17"/>
      <c r="I47" s="18"/>
      <c r="J47" s="18"/>
    </row>
    <row r="48" spans="1:11" ht="54" x14ac:dyDescent="0.3">
      <c r="A48" s="21"/>
      <c r="B48" s="20" t="s">
        <v>48</v>
      </c>
      <c r="C48" s="13">
        <f t="shared" ref="C48" si="8">D48+E48+F48</f>
        <v>3000</v>
      </c>
      <c r="D48" s="13">
        <v>3000</v>
      </c>
      <c r="E48" s="13"/>
      <c r="F48" s="13"/>
      <c r="G48" s="13"/>
      <c r="H48" s="13"/>
      <c r="I48" s="13"/>
      <c r="J48" s="13"/>
    </row>
    <row r="49" spans="1:10" s="9" customFormat="1" ht="52.2" x14ac:dyDescent="0.3">
      <c r="A49" s="22" t="s">
        <v>49</v>
      </c>
      <c r="B49" s="6" t="s">
        <v>50</v>
      </c>
      <c r="C49" s="7">
        <f>D49+E49+F49</f>
        <v>377135.5</v>
      </c>
      <c r="D49" s="7">
        <f>D50</f>
        <v>125000</v>
      </c>
      <c r="E49" s="7">
        <f t="shared" ref="E49:F49" si="9">E50</f>
        <v>192563.8</v>
      </c>
      <c r="F49" s="7">
        <f t="shared" si="9"/>
        <v>59571.7</v>
      </c>
      <c r="G49" s="7">
        <f>H49+I49+J49</f>
        <v>377135.4</v>
      </c>
      <c r="H49" s="7">
        <f>H50</f>
        <v>125000</v>
      </c>
      <c r="I49" s="7">
        <f t="shared" ref="I49:J49" si="10">I50</f>
        <v>200816.4</v>
      </c>
      <c r="J49" s="7">
        <f t="shared" si="10"/>
        <v>51319</v>
      </c>
    </row>
    <row r="50" spans="1:10" ht="18" x14ac:dyDescent="0.3">
      <c r="A50" s="11" t="s">
        <v>51</v>
      </c>
      <c r="B50" s="14" t="s">
        <v>52</v>
      </c>
      <c r="C50" s="13">
        <f>D50+E50+F50</f>
        <v>377135.5</v>
      </c>
      <c r="D50" s="17">
        <f>D51+D52+D53+D54</f>
        <v>125000</v>
      </c>
      <c r="E50" s="17">
        <f>E51+E52+E53+E54</f>
        <v>192563.8</v>
      </c>
      <c r="F50" s="17">
        <f>F51+F52+F53+F54</f>
        <v>59571.7</v>
      </c>
      <c r="G50" s="13">
        <f>H50+I50+J50</f>
        <v>377135.4</v>
      </c>
      <c r="H50" s="17">
        <f>H51+H52+H53+H54</f>
        <v>125000</v>
      </c>
      <c r="I50" s="17">
        <f>I51+I52+I53+I54</f>
        <v>200816.4</v>
      </c>
      <c r="J50" s="17">
        <f>J51+J52+J53+J54</f>
        <v>51319</v>
      </c>
    </row>
    <row r="51" spans="1:10" s="9" customFormat="1" ht="95.25" customHeight="1" x14ac:dyDescent="0.3">
      <c r="A51" s="23"/>
      <c r="B51" s="14" t="s">
        <v>53</v>
      </c>
      <c r="C51" s="13">
        <f>D51+E51+F51</f>
        <v>108263.5</v>
      </c>
      <c r="D51" s="17">
        <v>33263.5</v>
      </c>
      <c r="E51" s="17">
        <v>75000</v>
      </c>
      <c r="F51" s="17"/>
      <c r="G51" s="13">
        <f>H51+I51+J51</f>
        <v>106365.9</v>
      </c>
      <c r="H51" s="17">
        <v>31365.9</v>
      </c>
      <c r="I51" s="17">
        <v>75000</v>
      </c>
      <c r="J51" s="17"/>
    </row>
    <row r="52" spans="1:10" s="9" customFormat="1" ht="72" x14ac:dyDescent="0.3">
      <c r="A52" s="23"/>
      <c r="B52" s="14" t="s">
        <v>54</v>
      </c>
      <c r="C52" s="13">
        <f t="shared" ref="C52:C55" si="11">D52+E52+F52</f>
        <v>160736.5</v>
      </c>
      <c r="D52" s="17">
        <v>85736.5</v>
      </c>
      <c r="E52" s="17">
        <v>75000</v>
      </c>
      <c r="F52" s="17"/>
      <c r="G52" s="13">
        <f t="shared" ref="G52:G55" si="12">H52+I52+J52</f>
        <v>162634.1</v>
      </c>
      <c r="H52" s="17">
        <v>87634.1</v>
      </c>
      <c r="I52" s="17">
        <v>75000</v>
      </c>
      <c r="J52" s="17"/>
    </row>
    <row r="53" spans="1:10" s="9" customFormat="1" ht="90" customHeight="1" x14ac:dyDescent="0.3">
      <c r="A53" s="23"/>
      <c r="B53" s="14" t="s">
        <v>55</v>
      </c>
      <c r="C53" s="13">
        <f t="shared" si="11"/>
        <v>6000</v>
      </c>
      <c r="D53" s="17">
        <v>6000</v>
      </c>
      <c r="E53" s="17"/>
      <c r="F53" s="17"/>
      <c r="G53" s="13">
        <f t="shared" si="12"/>
        <v>6000</v>
      </c>
      <c r="H53" s="17">
        <v>6000</v>
      </c>
      <c r="I53" s="17"/>
      <c r="J53" s="17"/>
    </row>
    <row r="54" spans="1:10" s="9" customFormat="1" ht="113.25" customHeight="1" x14ac:dyDescent="0.3">
      <c r="A54" s="23"/>
      <c r="B54" s="14" t="s">
        <v>56</v>
      </c>
      <c r="C54" s="13">
        <f t="shared" si="11"/>
        <v>102135.5</v>
      </c>
      <c r="D54" s="8"/>
      <c r="E54" s="17">
        <v>42563.8</v>
      </c>
      <c r="F54" s="17">
        <v>59571.7</v>
      </c>
      <c r="G54" s="13">
        <f t="shared" si="12"/>
        <v>102135.4</v>
      </c>
      <c r="H54" s="8"/>
      <c r="I54" s="17">
        <v>50816.4</v>
      </c>
      <c r="J54" s="17">
        <v>51319</v>
      </c>
    </row>
    <row r="55" spans="1:10" s="9" customFormat="1" ht="60.75" customHeight="1" x14ac:dyDescent="0.3">
      <c r="A55" s="22" t="s">
        <v>57</v>
      </c>
      <c r="B55" s="6" t="s">
        <v>58</v>
      </c>
      <c r="C55" s="7">
        <f t="shared" si="11"/>
        <v>1946322</v>
      </c>
      <c r="D55" s="7">
        <f>D56+D69+D72</f>
        <v>423510</v>
      </c>
      <c r="E55" s="7">
        <f>E56+E69+E72</f>
        <v>1522812</v>
      </c>
      <c r="F55" s="7">
        <f>F56+F69+F72</f>
        <v>0</v>
      </c>
      <c r="G55" s="7">
        <f t="shared" si="12"/>
        <v>1873360</v>
      </c>
      <c r="H55" s="7">
        <f>H56+H69+H72</f>
        <v>237360</v>
      </c>
      <c r="I55" s="7">
        <f>I56+I69+I72</f>
        <v>1636000</v>
      </c>
      <c r="J55" s="7"/>
    </row>
    <row r="56" spans="1:10" ht="18" x14ac:dyDescent="0.3">
      <c r="A56" s="11" t="s">
        <v>59</v>
      </c>
      <c r="B56" s="14" t="s">
        <v>60</v>
      </c>
      <c r="C56" s="13">
        <f t="shared" ref="C56:C63" si="13">D56+E56+F56</f>
        <v>844772</v>
      </c>
      <c r="D56" s="17">
        <f>D57+D64+D65+D66+D67+D68+D61+D62+D63+D59+D60+D58</f>
        <v>376960</v>
      </c>
      <c r="E56" s="17">
        <f>E57+E64+E65+E66+E67+E68+E61+E62+E63+E59+E60+E58</f>
        <v>467812</v>
      </c>
      <c r="F56" s="17"/>
      <c r="G56" s="13">
        <f>H56+I56+J56</f>
        <v>867610</v>
      </c>
      <c r="H56" s="17">
        <f>H57+H64+H65+H66+H67+H68+H61+H62+H63+H59+H60+H58</f>
        <v>206610</v>
      </c>
      <c r="I56" s="17">
        <f>I57+I64+I65+I66+I67+I68+I61+I62+I63+I59+I60+I58</f>
        <v>661000</v>
      </c>
      <c r="J56" s="17"/>
    </row>
    <row r="57" spans="1:10" s="9" customFormat="1" ht="108" x14ac:dyDescent="0.3">
      <c r="A57" s="16"/>
      <c r="B57" s="14" t="s">
        <v>61</v>
      </c>
      <c r="C57" s="13">
        <f t="shared" si="13"/>
        <v>40000</v>
      </c>
      <c r="D57" s="17">
        <v>40000</v>
      </c>
      <c r="E57" s="17"/>
      <c r="F57" s="17"/>
      <c r="G57" s="13">
        <f>H57+I57+J57</f>
        <v>110000</v>
      </c>
      <c r="H57" s="17">
        <v>110000</v>
      </c>
      <c r="I57" s="17"/>
      <c r="J57" s="17"/>
    </row>
    <row r="58" spans="1:10" s="9" customFormat="1" ht="54" x14ac:dyDescent="0.3">
      <c r="A58" s="16"/>
      <c r="B58" s="24" t="s">
        <v>62</v>
      </c>
      <c r="C58" s="13">
        <f t="shared" si="13"/>
        <v>70000</v>
      </c>
      <c r="D58" s="17">
        <v>70000</v>
      </c>
      <c r="E58" s="17"/>
      <c r="F58" s="17"/>
      <c r="G58" s="13"/>
      <c r="H58" s="17"/>
      <c r="I58" s="17"/>
      <c r="J58" s="17"/>
    </row>
    <row r="59" spans="1:10" s="9" customFormat="1" ht="131.25" customHeight="1" x14ac:dyDescent="0.3">
      <c r="A59" s="16"/>
      <c r="B59" s="24" t="s">
        <v>63</v>
      </c>
      <c r="C59" s="13">
        <f t="shared" si="13"/>
        <v>40000</v>
      </c>
      <c r="D59" s="17">
        <v>40000</v>
      </c>
      <c r="E59" s="17"/>
      <c r="F59" s="17"/>
      <c r="G59" s="13">
        <f>H59+I59+J59</f>
        <v>90000</v>
      </c>
      <c r="H59" s="17">
        <v>90000</v>
      </c>
      <c r="I59" s="17"/>
      <c r="J59" s="17"/>
    </row>
    <row r="60" spans="1:10" s="9" customFormat="1" ht="93.75" customHeight="1" x14ac:dyDescent="0.3">
      <c r="A60" s="16"/>
      <c r="B60" s="14" t="s">
        <v>64</v>
      </c>
      <c r="C60" s="13">
        <f t="shared" si="13"/>
        <v>10000</v>
      </c>
      <c r="D60" s="17">
        <v>10000</v>
      </c>
      <c r="E60" s="17"/>
      <c r="F60" s="17"/>
      <c r="G60" s="13"/>
      <c r="H60" s="17"/>
      <c r="I60" s="17"/>
      <c r="J60" s="17"/>
    </row>
    <row r="61" spans="1:10" s="9" customFormat="1" ht="115.5" customHeight="1" x14ac:dyDescent="0.3">
      <c r="A61" s="16"/>
      <c r="B61" s="14" t="s">
        <v>65</v>
      </c>
      <c r="C61" s="13">
        <f t="shared" si="13"/>
        <v>218345.7</v>
      </c>
      <c r="D61" s="17">
        <v>91578.6</v>
      </c>
      <c r="E61" s="17">
        <v>126767.1</v>
      </c>
      <c r="F61" s="17"/>
      <c r="G61" s="13"/>
      <c r="H61" s="17"/>
      <c r="I61" s="17"/>
      <c r="J61" s="17"/>
    </row>
    <row r="62" spans="1:10" s="9" customFormat="1" ht="94.5" customHeight="1" x14ac:dyDescent="0.3">
      <c r="A62" s="16"/>
      <c r="B62" s="14" t="s">
        <v>66</v>
      </c>
      <c r="C62" s="13">
        <f t="shared" si="13"/>
        <v>135289.79999999999</v>
      </c>
      <c r="D62" s="17">
        <v>58484.9</v>
      </c>
      <c r="E62" s="17">
        <v>76804.899999999994</v>
      </c>
      <c r="F62" s="17"/>
      <c r="G62" s="13"/>
      <c r="H62" s="17"/>
      <c r="I62" s="17"/>
      <c r="J62" s="17"/>
    </row>
    <row r="63" spans="1:10" s="9" customFormat="1" ht="126" x14ac:dyDescent="0.3">
      <c r="A63" s="16"/>
      <c r="B63" s="14" t="s">
        <v>67</v>
      </c>
      <c r="C63" s="13">
        <f t="shared" si="13"/>
        <v>162704.5</v>
      </c>
      <c r="D63" s="17">
        <v>61276.5</v>
      </c>
      <c r="E63" s="17">
        <v>101428</v>
      </c>
      <c r="F63" s="17"/>
      <c r="G63" s="13"/>
      <c r="H63" s="17"/>
      <c r="I63" s="17"/>
      <c r="J63" s="17"/>
    </row>
    <row r="64" spans="1:10" s="9" customFormat="1" ht="108" x14ac:dyDescent="0.3">
      <c r="A64" s="14"/>
      <c r="B64" s="14" t="s">
        <v>68</v>
      </c>
      <c r="C64" s="13"/>
      <c r="D64" s="17"/>
      <c r="E64" s="17"/>
      <c r="F64" s="17"/>
      <c r="G64" s="13">
        <f>H64+I64+J64</f>
        <v>250000</v>
      </c>
      <c r="H64" s="17">
        <v>2475</v>
      </c>
      <c r="I64" s="17">
        <v>247525</v>
      </c>
      <c r="J64" s="17"/>
    </row>
    <row r="65" spans="1:10" s="9" customFormat="1" ht="79.5" customHeight="1" x14ac:dyDescent="0.3">
      <c r="A65" s="16"/>
      <c r="B65" s="14" t="s">
        <v>69</v>
      </c>
      <c r="C65" s="13"/>
      <c r="D65" s="17"/>
      <c r="E65" s="17"/>
      <c r="F65" s="17"/>
      <c r="G65" s="13">
        <f t="shared" ref="G65:G68" si="14">H65+I65+J65</f>
        <v>40000</v>
      </c>
      <c r="H65" s="17">
        <v>396</v>
      </c>
      <c r="I65" s="17">
        <v>39604</v>
      </c>
      <c r="J65" s="17"/>
    </row>
    <row r="66" spans="1:10" s="9" customFormat="1" ht="179.25" customHeight="1" x14ac:dyDescent="0.3">
      <c r="A66" s="16"/>
      <c r="B66" s="14" t="s">
        <v>70</v>
      </c>
      <c r="C66" s="13"/>
      <c r="D66" s="17"/>
      <c r="E66" s="17"/>
      <c r="F66" s="17"/>
      <c r="G66" s="13">
        <f t="shared" si="14"/>
        <v>131090</v>
      </c>
      <c r="H66" s="17">
        <v>1298</v>
      </c>
      <c r="I66" s="17">
        <v>129792</v>
      </c>
      <c r="J66" s="17"/>
    </row>
    <row r="67" spans="1:10" s="9" customFormat="1" ht="111.75" customHeight="1" x14ac:dyDescent="0.3">
      <c r="A67" s="16"/>
      <c r="B67" s="14" t="s">
        <v>71</v>
      </c>
      <c r="C67" s="13">
        <f t="shared" ref="C67:C68" si="15">D67+E67+F67</f>
        <v>162812</v>
      </c>
      <c r="D67" s="17"/>
      <c r="E67" s="17">
        <f>69306.8+93505.2</f>
        <v>162812</v>
      </c>
      <c r="F67" s="17"/>
      <c r="G67" s="13">
        <f t="shared" si="14"/>
        <v>47230</v>
      </c>
      <c r="H67" s="17">
        <v>468</v>
      </c>
      <c r="I67" s="17">
        <v>46762</v>
      </c>
      <c r="J67" s="17"/>
    </row>
    <row r="68" spans="1:10" s="9" customFormat="1" ht="151.5" customHeight="1" x14ac:dyDescent="0.3">
      <c r="A68" s="16"/>
      <c r="B68" s="14" t="s">
        <v>72</v>
      </c>
      <c r="C68" s="13">
        <f t="shared" si="15"/>
        <v>5620</v>
      </c>
      <c r="D68" s="17">
        <f>1288.2+4331.8</f>
        <v>5620</v>
      </c>
      <c r="E68" s="17"/>
      <c r="F68" s="17"/>
      <c r="G68" s="13">
        <f t="shared" si="14"/>
        <v>199290</v>
      </c>
      <c r="H68" s="17">
        <v>1973</v>
      </c>
      <c r="I68" s="17">
        <v>197317</v>
      </c>
      <c r="J68" s="17"/>
    </row>
    <row r="69" spans="1:10" s="9" customFormat="1" ht="18" x14ac:dyDescent="0.3">
      <c r="A69" s="11" t="s">
        <v>73</v>
      </c>
      <c r="B69" s="14" t="s">
        <v>74</v>
      </c>
      <c r="C69" s="13">
        <f t="shared" ref="C69:C84" si="16">D69+E69+F69</f>
        <v>672450</v>
      </c>
      <c r="D69" s="17">
        <f>D70+D71</f>
        <v>27450</v>
      </c>
      <c r="E69" s="17">
        <f t="shared" ref="E69" si="17">E70+E71</f>
        <v>645000</v>
      </c>
      <c r="F69" s="17"/>
      <c r="G69" s="13">
        <f>H69+I69+J69</f>
        <v>657300</v>
      </c>
      <c r="H69" s="17">
        <f>H70+H71</f>
        <v>27300</v>
      </c>
      <c r="I69" s="17">
        <f t="shared" ref="I69" si="18">I70+I71</f>
        <v>630000</v>
      </c>
      <c r="J69" s="17"/>
    </row>
    <row r="70" spans="1:10" s="9" customFormat="1" ht="36" x14ac:dyDescent="0.3">
      <c r="A70" s="11"/>
      <c r="B70" s="14" t="s">
        <v>75</v>
      </c>
      <c r="C70" s="13">
        <f t="shared" si="16"/>
        <v>21000</v>
      </c>
      <c r="D70" s="17">
        <v>21000</v>
      </c>
      <c r="E70" s="17"/>
      <c r="F70" s="17"/>
      <c r="G70" s="13">
        <f>H70+I70+J70</f>
        <v>21000</v>
      </c>
      <c r="H70" s="17">
        <v>21000</v>
      </c>
      <c r="I70" s="17"/>
      <c r="J70" s="17"/>
    </row>
    <row r="71" spans="1:10" s="9" customFormat="1" ht="108" x14ac:dyDescent="0.3">
      <c r="A71" s="11"/>
      <c r="B71" s="14" t="s">
        <v>76</v>
      </c>
      <c r="C71" s="13">
        <f t="shared" si="16"/>
        <v>651450</v>
      </c>
      <c r="D71" s="17">
        <v>6450</v>
      </c>
      <c r="E71" s="17">
        <v>645000</v>
      </c>
      <c r="F71" s="17"/>
      <c r="G71" s="13">
        <f>H71+I71+J71</f>
        <v>636300</v>
      </c>
      <c r="H71" s="17">
        <v>6300</v>
      </c>
      <c r="I71" s="17">
        <v>630000</v>
      </c>
      <c r="J71" s="17"/>
    </row>
    <row r="72" spans="1:10" s="9" customFormat="1" ht="18" x14ac:dyDescent="0.3">
      <c r="A72" s="11" t="s">
        <v>77</v>
      </c>
      <c r="B72" s="14" t="s">
        <v>78</v>
      </c>
      <c r="C72" s="13">
        <f t="shared" si="16"/>
        <v>429100</v>
      </c>
      <c r="D72" s="17">
        <f>D73+D74</f>
        <v>19100</v>
      </c>
      <c r="E72" s="17">
        <f t="shared" ref="E72" si="19">E73+E74</f>
        <v>410000</v>
      </c>
      <c r="F72" s="17"/>
      <c r="G72" s="13">
        <f>H72+I72+J72</f>
        <v>348450</v>
      </c>
      <c r="H72" s="17">
        <f>H73+H74</f>
        <v>3450</v>
      </c>
      <c r="I72" s="17">
        <f t="shared" ref="I72" si="20">I73+I74</f>
        <v>345000</v>
      </c>
      <c r="J72" s="17"/>
    </row>
    <row r="73" spans="1:10" s="9" customFormat="1" ht="36" x14ac:dyDescent="0.3">
      <c r="A73" s="23"/>
      <c r="B73" s="14" t="s">
        <v>79</v>
      </c>
      <c r="C73" s="13">
        <f t="shared" si="16"/>
        <v>414100</v>
      </c>
      <c r="D73" s="17">
        <v>4100</v>
      </c>
      <c r="E73" s="17">
        <v>410000</v>
      </c>
      <c r="F73" s="17"/>
      <c r="G73" s="13">
        <f>H73+I73+J73</f>
        <v>348450</v>
      </c>
      <c r="H73" s="17">
        <v>3450</v>
      </c>
      <c r="I73" s="17">
        <v>345000</v>
      </c>
      <c r="J73" s="17"/>
    </row>
    <row r="74" spans="1:10" s="9" customFormat="1" ht="111.75" customHeight="1" x14ac:dyDescent="0.3">
      <c r="A74" s="23"/>
      <c r="B74" s="14" t="s">
        <v>80</v>
      </c>
      <c r="C74" s="13">
        <f t="shared" si="16"/>
        <v>15000</v>
      </c>
      <c r="D74" s="17">
        <v>15000</v>
      </c>
      <c r="E74" s="17"/>
      <c r="F74" s="17"/>
      <c r="G74" s="13"/>
      <c r="H74" s="17"/>
      <c r="I74" s="17"/>
      <c r="J74" s="17"/>
    </row>
    <row r="75" spans="1:10" s="9" customFormat="1" ht="52.2" x14ac:dyDescent="0.3">
      <c r="A75" s="22" t="s">
        <v>81</v>
      </c>
      <c r="B75" s="6" t="s">
        <v>82</v>
      </c>
      <c r="C75" s="7">
        <f t="shared" si="16"/>
        <v>61750</v>
      </c>
      <c r="D75" s="7">
        <f>D76+D79</f>
        <v>61750</v>
      </c>
      <c r="E75" s="7"/>
      <c r="F75" s="7"/>
      <c r="G75" s="7">
        <f>H75+I75+J75</f>
        <v>11750</v>
      </c>
      <c r="H75" s="7">
        <f>H76+H79</f>
        <v>11750</v>
      </c>
      <c r="I75" s="7"/>
      <c r="J75" s="7"/>
    </row>
    <row r="76" spans="1:10" s="9" customFormat="1" ht="18" x14ac:dyDescent="0.3">
      <c r="A76" s="11" t="s">
        <v>83</v>
      </c>
      <c r="B76" s="14" t="s">
        <v>74</v>
      </c>
      <c r="C76" s="13">
        <f t="shared" si="16"/>
        <v>11750</v>
      </c>
      <c r="D76" s="17">
        <f>D77+D78</f>
        <v>11750</v>
      </c>
      <c r="E76" s="17"/>
      <c r="F76" s="17"/>
      <c r="G76" s="13">
        <f>H76+I76+J76</f>
        <v>11750</v>
      </c>
      <c r="H76" s="17">
        <f>H77+H78</f>
        <v>11750</v>
      </c>
      <c r="I76" s="17"/>
      <c r="J76" s="17"/>
    </row>
    <row r="77" spans="1:10" s="9" customFormat="1" ht="36" x14ac:dyDescent="0.3">
      <c r="A77" s="11"/>
      <c r="B77" s="14" t="s">
        <v>84</v>
      </c>
      <c r="C77" s="13">
        <f t="shared" si="16"/>
        <v>4750</v>
      </c>
      <c r="D77" s="17">
        <v>4750</v>
      </c>
      <c r="E77" s="17"/>
      <c r="F77" s="17"/>
      <c r="G77" s="13">
        <f>H77+I77+J77</f>
        <v>4750</v>
      </c>
      <c r="H77" s="17">
        <v>4750</v>
      </c>
      <c r="I77" s="17"/>
      <c r="J77" s="17"/>
    </row>
    <row r="78" spans="1:10" s="9" customFormat="1" ht="96" customHeight="1" x14ac:dyDescent="0.3">
      <c r="A78" s="11"/>
      <c r="B78" s="14" t="s">
        <v>85</v>
      </c>
      <c r="C78" s="13">
        <f t="shared" si="16"/>
        <v>7000</v>
      </c>
      <c r="D78" s="17">
        <v>7000</v>
      </c>
      <c r="E78" s="17"/>
      <c r="F78" s="17"/>
      <c r="G78" s="13">
        <f>H78+I78+J78</f>
        <v>7000</v>
      </c>
      <c r="H78" s="17">
        <v>7000</v>
      </c>
      <c r="I78" s="17"/>
      <c r="J78" s="17"/>
    </row>
    <row r="79" spans="1:10" s="9" customFormat="1" ht="18" x14ac:dyDescent="0.3">
      <c r="A79" s="11" t="s">
        <v>86</v>
      </c>
      <c r="B79" s="14" t="s">
        <v>52</v>
      </c>
      <c r="C79" s="13">
        <f t="shared" si="16"/>
        <v>50000</v>
      </c>
      <c r="D79" s="17">
        <f>D80</f>
        <v>50000</v>
      </c>
      <c r="E79" s="17"/>
      <c r="F79" s="17"/>
      <c r="G79" s="13"/>
      <c r="H79" s="17"/>
      <c r="I79" s="17"/>
      <c r="J79" s="17"/>
    </row>
    <row r="80" spans="1:10" s="9" customFormat="1" ht="18" x14ac:dyDescent="0.3">
      <c r="A80" s="11"/>
      <c r="B80" s="14" t="s">
        <v>87</v>
      </c>
      <c r="C80" s="13">
        <f t="shared" si="16"/>
        <v>50000</v>
      </c>
      <c r="D80" s="17">
        <v>50000</v>
      </c>
      <c r="E80" s="17"/>
      <c r="F80" s="17"/>
      <c r="G80" s="13"/>
      <c r="H80" s="17"/>
      <c r="I80" s="17"/>
      <c r="J80" s="17"/>
    </row>
    <row r="81" spans="1:10" s="9" customFormat="1" ht="52.2" x14ac:dyDescent="0.3">
      <c r="A81" s="22" t="s">
        <v>88</v>
      </c>
      <c r="B81" s="6" t="s">
        <v>89</v>
      </c>
      <c r="C81" s="7">
        <f t="shared" si="16"/>
        <v>44000</v>
      </c>
      <c r="D81" s="8">
        <f>D82</f>
        <v>44000</v>
      </c>
      <c r="E81" s="8"/>
      <c r="F81" s="8"/>
      <c r="G81" s="7">
        <f>H81+I81+J81</f>
        <v>30000</v>
      </c>
      <c r="H81" s="8">
        <f>H82</f>
        <v>30000</v>
      </c>
      <c r="I81" s="8"/>
      <c r="J81" s="8"/>
    </row>
    <row r="82" spans="1:10" ht="18" x14ac:dyDescent="0.3">
      <c r="A82" s="11" t="s">
        <v>90</v>
      </c>
      <c r="B82" s="25" t="s">
        <v>43</v>
      </c>
      <c r="C82" s="13">
        <f t="shared" si="16"/>
        <v>44000</v>
      </c>
      <c r="D82" s="17">
        <f>D83+D84</f>
        <v>44000</v>
      </c>
      <c r="E82" s="17"/>
      <c r="F82" s="17"/>
      <c r="G82" s="13">
        <f>H82+I82+J82</f>
        <v>30000</v>
      </c>
      <c r="H82" s="17">
        <f>H83+H84</f>
        <v>30000</v>
      </c>
      <c r="I82" s="17"/>
      <c r="J82" s="17"/>
    </row>
    <row r="83" spans="1:10" ht="54" x14ac:dyDescent="0.3">
      <c r="A83" s="26"/>
      <c r="B83" s="25" t="s">
        <v>91</v>
      </c>
      <c r="C83" s="13">
        <f t="shared" si="16"/>
        <v>30000</v>
      </c>
      <c r="D83" s="17">
        <v>30000</v>
      </c>
      <c r="E83" s="8"/>
      <c r="F83" s="17"/>
      <c r="G83" s="13">
        <f>H83+I83+J83</f>
        <v>30000</v>
      </c>
      <c r="H83" s="17">
        <v>30000</v>
      </c>
      <c r="I83" s="8"/>
      <c r="J83" s="17"/>
    </row>
    <row r="84" spans="1:10" ht="36" x14ac:dyDescent="0.3">
      <c r="A84" s="26"/>
      <c r="B84" s="25" t="s">
        <v>92</v>
      </c>
      <c r="C84" s="13">
        <f t="shared" si="16"/>
        <v>14000</v>
      </c>
      <c r="D84" s="17">
        <v>14000</v>
      </c>
      <c r="E84" s="8"/>
      <c r="F84" s="17"/>
      <c r="G84" s="13"/>
      <c r="H84" s="17"/>
      <c r="I84" s="8"/>
      <c r="J84" s="17"/>
    </row>
    <row r="85" spans="1:10" ht="17.399999999999999" x14ac:dyDescent="0.3">
      <c r="A85" s="28" t="s">
        <v>93</v>
      </c>
      <c r="B85" s="28"/>
      <c r="C85" s="28"/>
      <c r="D85" s="28"/>
      <c r="E85" s="28"/>
      <c r="F85" s="28"/>
      <c r="G85" s="28"/>
      <c r="H85" s="28"/>
      <c r="I85" s="28"/>
      <c r="J85" s="28"/>
    </row>
    <row r="86" spans="1:10" s="9" customFormat="1" ht="52.2" x14ac:dyDescent="0.3">
      <c r="A86" s="22" t="s">
        <v>94</v>
      </c>
      <c r="B86" s="6" t="s">
        <v>82</v>
      </c>
      <c r="C86" s="7">
        <f t="shared" ref="C86:C92" si="21">D86+E86+F86</f>
        <v>50000</v>
      </c>
      <c r="D86" s="7">
        <f>D87</f>
        <v>50000</v>
      </c>
      <c r="E86" s="7"/>
      <c r="F86" s="7"/>
      <c r="G86" s="7">
        <f t="shared" ref="G86:G92" si="22">H86+I86+J86</f>
        <v>65000</v>
      </c>
      <c r="H86" s="7">
        <f>H87</f>
        <v>65000</v>
      </c>
      <c r="I86" s="7"/>
      <c r="J86" s="7"/>
    </row>
    <row r="87" spans="1:10" ht="18" x14ac:dyDescent="0.3">
      <c r="A87" s="11" t="s">
        <v>95</v>
      </c>
      <c r="B87" s="25" t="s">
        <v>74</v>
      </c>
      <c r="C87" s="13">
        <f t="shared" si="21"/>
        <v>50000</v>
      </c>
      <c r="D87" s="13">
        <f>D88</f>
        <v>50000</v>
      </c>
      <c r="E87" s="13"/>
      <c r="F87" s="13"/>
      <c r="G87" s="13">
        <f t="shared" si="22"/>
        <v>65000</v>
      </c>
      <c r="H87" s="13">
        <f>H88</f>
        <v>65000</v>
      </c>
      <c r="I87" s="13"/>
      <c r="J87" s="13"/>
    </row>
    <row r="88" spans="1:10" ht="72" x14ac:dyDescent="0.3">
      <c r="A88" s="11"/>
      <c r="B88" s="25" t="s">
        <v>96</v>
      </c>
      <c r="C88" s="13">
        <f t="shared" si="21"/>
        <v>50000</v>
      </c>
      <c r="D88" s="13">
        <f>65000-15000</f>
        <v>50000</v>
      </c>
      <c r="E88" s="17"/>
      <c r="F88" s="17"/>
      <c r="G88" s="13">
        <f t="shared" si="22"/>
        <v>65000</v>
      </c>
      <c r="H88" s="13">
        <v>65000</v>
      </c>
      <c r="I88" s="17"/>
      <c r="J88" s="17"/>
    </row>
    <row r="89" spans="1:10" s="9" customFormat="1" ht="62.25" customHeight="1" x14ac:dyDescent="0.3">
      <c r="A89" s="22" t="s">
        <v>97</v>
      </c>
      <c r="B89" s="6" t="s">
        <v>58</v>
      </c>
      <c r="C89" s="7">
        <f t="shared" si="21"/>
        <v>13300</v>
      </c>
      <c r="D89" s="8">
        <f>D90</f>
        <v>12000</v>
      </c>
      <c r="E89" s="8">
        <f t="shared" ref="E89" si="23">E90</f>
        <v>1300</v>
      </c>
      <c r="F89" s="8"/>
      <c r="G89" s="7">
        <f t="shared" si="22"/>
        <v>13300</v>
      </c>
      <c r="H89" s="8">
        <f>H90</f>
        <v>12000</v>
      </c>
      <c r="I89" s="8">
        <f t="shared" ref="I89" si="24">I90</f>
        <v>1300</v>
      </c>
      <c r="J89" s="8"/>
    </row>
    <row r="90" spans="1:10" ht="18" x14ac:dyDescent="0.3">
      <c r="A90" s="11" t="s">
        <v>98</v>
      </c>
      <c r="B90" s="25" t="s">
        <v>60</v>
      </c>
      <c r="C90" s="13">
        <f t="shared" si="21"/>
        <v>13300</v>
      </c>
      <c r="D90" s="17">
        <f>D91+D92</f>
        <v>12000</v>
      </c>
      <c r="E90" s="17">
        <f t="shared" ref="E90" si="25">E91+E92</f>
        <v>1300</v>
      </c>
      <c r="F90" s="17"/>
      <c r="G90" s="13">
        <f t="shared" si="22"/>
        <v>13300</v>
      </c>
      <c r="H90" s="17">
        <f>H91+H92</f>
        <v>12000</v>
      </c>
      <c r="I90" s="17">
        <f t="shared" ref="I90" si="26">I91+I92</f>
        <v>1300</v>
      </c>
      <c r="J90" s="17"/>
    </row>
    <row r="91" spans="1:10" ht="36" x14ac:dyDescent="0.3">
      <c r="A91" s="11"/>
      <c r="B91" s="14" t="s">
        <v>99</v>
      </c>
      <c r="C91" s="13">
        <f t="shared" si="21"/>
        <v>7300</v>
      </c>
      <c r="D91" s="17">
        <v>6000</v>
      </c>
      <c r="E91" s="17">
        <v>1300</v>
      </c>
      <c r="F91" s="17"/>
      <c r="G91" s="13">
        <f t="shared" si="22"/>
        <v>7300</v>
      </c>
      <c r="H91" s="17">
        <v>6000</v>
      </c>
      <c r="I91" s="17">
        <v>1300</v>
      </c>
      <c r="J91" s="17"/>
    </row>
    <row r="92" spans="1:10" ht="54" x14ac:dyDescent="0.35">
      <c r="A92" s="16"/>
      <c r="B92" s="14" t="s">
        <v>100</v>
      </c>
      <c r="C92" s="13">
        <f t="shared" si="21"/>
        <v>6000</v>
      </c>
      <c r="D92" s="17">
        <v>6000</v>
      </c>
      <c r="E92" s="27"/>
      <c r="F92" s="17"/>
      <c r="G92" s="13">
        <f t="shared" si="22"/>
        <v>6000</v>
      </c>
      <c r="H92" s="17">
        <v>6000</v>
      </c>
      <c r="I92" s="27"/>
      <c r="J92" s="17"/>
    </row>
    <row r="94" spans="1:10" x14ac:dyDescent="0.3">
      <c r="A94" s="29" t="s">
        <v>101</v>
      </c>
      <c r="B94" s="29"/>
      <c r="C94" s="29"/>
      <c r="D94" s="29"/>
      <c r="E94" s="29"/>
      <c r="F94" s="29"/>
      <c r="G94" s="29"/>
      <c r="H94" s="29"/>
      <c r="I94" s="29"/>
      <c r="J94" s="29"/>
    </row>
  </sheetData>
  <mergeCells count="13">
    <mergeCell ref="A19:J19"/>
    <mergeCell ref="A85:J85"/>
    <mergeCell ref="A94:J94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</mergeCells>
  <pageMargins left="0.19685039370078741" right="0.19685039370078741" top="0.55118110236220474" bottom="0.35433070866141736" header="0.31496062992125984" footer="0.31496062992125984"/>
  <pageSetup paperSize="9" scale="85" fitToHeight="5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6KDV5W64NSFS-385-15874</_dlc_DocId>
    <_dlc_DocIdUrl xmlns="746016b1-ecc9-410e-95eb-a13f7eb3881b">
      <Url>http://port.admnsk.ru/sites/main/sovet/_layouts/DocIdRedir.aspx?ID=6KDV5W64NSFS-385-15874</Url>
      <Description>6KDV5W64NSFS-385-15874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D8402-6822-499D-BD57-03DFA2267BA7}"/>
</file>

<file path=customXml/itemProps2.xml><?xml version="1.0" encoding="utf-8"?>
<ds:datastoreItem xmlns:ds="http://schemas.openxmlformats.org/officeDocument/2006/customXml" ds:itemID="{F401D87F-A350-482F-87ED-7A03A38F3CE9}"/>
</file>

<file path=customXml/itemProps3.xml><?xml version="1.0" encoding="utf-8"?>
<ds:datastoreItem xmlns:ds="http://schemas.openxmlformats.org/officeDocument/2006/customXml" ds:itemID="{7DC4A296-AE9D-4A3F-8472-14D25996237E}"/>
</file>

<file path=customXml/itemProps4.xml><?xml version="1.0" encoding="utf-8"?>
<ds:datastoreItem xmlns:ds="http://schemas.openxmlformats.org/officeDocument/2006/customXml" ds:itemID="{13BF5605-D285-4764-98B1-D07D396DE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(ИЮНЬ)</vt:lpstr>
      <vt:lpstr>'2020-2021 (ИЮНЬ)'!Заголовки_для_печати</vt:lpstr>
      <vt:lpstr>'2020-2021 (ИЮНЬ)'!Область_печати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Чернова Дарья Александровна</cp:lastModifiedBy>
  <cp:lastPrinted>2019-05-20T09:18:54Z</cp:lastPrinted>
  <dcterms:created xsi:type="dcterms:W3CDTF">2019-05-18T08:53:59Z</dcterms:created>
  <dcterms:modified xsi:type="dcterms:W3CDTF">2019-05-20T09:18:59Z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e111fb14-67fe-4960-8960-cad98cf55b82</vt:lpwstr>
  </property>
</Properties>
</file>